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6" i="1" l="1"/>
  <c r="B6" i="1" s="1"/>
  <c r="C7" i="1"/>
  <c r="B7" i="1" s="1"/>
  <c r="C8" i="1"/>
  <c r="B8" i="1" s="1"/>
  <c r="C9" i="1"/>
  <c r="B9" i="1" s="1"/>
  <c r="C10" i="1"/>
  <c r="B10" i="1" s="1"/>
  <c r="C11" i="1"/>
  <c r="B11" i="1" s="1"/>
  <c r="C12" i="1"/>
  <c r="B12" i="1" s="1"/>
  <c r="C13" i="1"/>
  <c r="B13" i="1" s="1"/>
  <c r="C14" i="1"/>
  <c r="B14" i="1" s="1"/>
  <c r="C15" i="1"/>
  <c r="B15" i="1" s="1"/>
  <c r="C16" i="1"/>
  <c r="B16" i="1" s="1"/>
  <c r="C17" i="1"/>
  <c r="B17" i="1" s="1"/>
  <c r="C18" i="1"/>
  <c r="B18" i="1" s="1"/>
  <c r="C19" i="1"/>
  <c r="B19" i="1" s="1"/>
  <c r="C20" i="1"/>
  <c r="B20" i="1" s="1"/>
  <c r="C21" i="1"/>
  <c r="B21" i="1" s="1"/>
  <c r="C22" i="1"/>
  <c r="B22" i="1" s="1"/>
  <c r="C23" i="1"/>
  <c r="B23" i="1" s="1"/>
  <c r="C24" i="1"/>
  <c r="B24" i="1" s="1"/>
  <c r="C25" i="1"/>
  <c r="B25" i="1" s="1"/>
  <c r="C26" i="1"/>
  <c r="B26" i="1" s="1"/>
  <c r="C27" i="1"/>
  <c r="B27" i="1" s="1"/>
  <c r="C28" i="1"/>
  <c r="B28" i="1" s="1"/>
  <c r="C29" i="1"/>
  <c r="B29" i="1" s="1"/>
  <c r="C30" i="1"/>
  <c r="B30" i="1" s="1"/>
  <c r="C31" i="1"/>
  <c r="B31" i="1" s="1"/>
  <c r="C32" i="1"/>
  <c r="B32" i="1" s="1"/>
  <c r="C33" i="1"/>
  <c r="B33" i="1" s="1"/>
  <c r="C34" i="1"/>
  <c r="B34" i="1" s="1"/>
  <c r="C35" i="1"/>
  <c r="B35" i="1" s="1"/>
  <c r="C5" i="1"/>
  <c r="B5" i="1" s="1"/>
</calcChain>
</file>

<file path=xl/comments1.xml><?xml version="1.0" encoding="utf-8"?>
<comments xmlns="http://schemas.openxmlformats.org/spreadsheetml/2006/main">
  <authors>
    <author>الكاتب</author>
  </authors>
  <commentList>
    <comment ref="B5" authorId="0">
      <text>
        <r>
          <rPr>
            <b/>
            <sz val="9"/>
            <color indexed="81"/>
            <rFont val="Tahoma"/>
            <family val="2"/>
          </rPr>
          <t xml:space="preserve">الكاتب:
</t>
        </r>
      </text>
    </comment>
  </commentList>
</comments>
</file>

<file path=xl/sharedStrings.xml><?xml version="1.0" encoding="utf-8"?>
<sst xmlns="http://schemas.openxmlformats.org/spreadsheetml/2006/main" count="39" uniqueCount="38">
  <si>
    <t>الشهر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</si>
  <si>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</si>
  <si>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</si>
  <si>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</si>
  <si>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</si>
  <si>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</si>
  <si>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</si>
  <si>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</si>
  <si>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</si>
  <si>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</si>
  <si>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</si>
  <si>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</si>
  <si>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</si>
  <si>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العام</t>
  </si>
  <si>
    <t>اليوم</t>
  </si>
  <si>
    <t>التاريخ</t>
  </si>
  <si>
    <t>قائمة الشهور</t>
  </si>
  <si>
    <t>توليد سلسة من التواريخ بناء على شهر معين فى سنه معينه</t>
  </si>
  <si>
    <t>ادخل العام</t>
  </si>
  <si>
    <t>اختر الشهر</t>
  </si>
  <si>
    <t>خطوات عمل المعادله</t>
  </si>
  <si>
    <t>الحضور</t>
  </si>
  <si>
    <t>الانصراف</t>
  </si>
  <si>
    <t xml:space="preserve">تقل عن 31 يوم او 30 يوم </t>
  </si>
  <si>
    <t>الخطوه الثانيه : استخدام الداله IF لارجاع فراغ " " فى حال كانت ايام الشهر اقل من 31</t>
  </si>
  <si>
    <t>اولا : وضع المعادله الاولى فى الدالة MONTH</t>
  </si>
  <si>
    <t>الخطوه الاولى: استخدام الداله DATE لتكوين التاريخ بالكامل</t>
  </si>
  <si>
    <t xml:space="preserve">  =DATE($C$3;MATCH($C$2;$E$3:$E$14;0);ROW($A1))</t>
  </si>
  <si>
    <t xml:space="preserve"> = MONTH(DATE($C$3;MATCH($C$2;$G$3:$G$14;0);ROW($A1)))</t>
  </si>
  <si>
    <t xml:space="preserve">هذه المعادله ستقوم بتوليد سلسلة التواريخ من تلقاء نفسها ولكنك ستواجة مشكلة الشهور التى </t>
  </si>
  <si>
    <t>وهذه الداله (MONTH) تقوم باارجاع رقم الشهر الموجود داخل تاريخ مثلا شهر 4</t>
  </si>
  <si>
    <t>الخطوة الثالثة: استخدام الداله MATCH لتحديد رقم موضع الشهر فى العمود من G3:G15</t>
  </si>
  <si>
    <t xml:space="preserve"> =MATCH($C$2;$G$3:$G$14;0)</t>
  </si>
  <si>
    <t>لاحظ هنا ان ناتج المعادله 4 وهو يساوى نفس الشهر فى الخليه C2</t>
  </si>
  <si>
    <t>وهو ان يتساوى الشهر الناتج من المعادله مع الشهر الذى تم اختيار</t>
  </si>
  <si>
    <t>الخطوه الرابعه : اذا تحقق الشرط  يتم ارجاع التارخ او ناتج الداله DATE</t>
  </si>
  <si>
    <t>واذا لم يتحقق الشرط يتم ارجاع فراغ فى الخليه</t>
  </si>
  <si>
    <t>ملاحظة الدالة ROW لعمل تسلسل فقط فهى تعطى رقم الصف مثلا ROW A1 تعطى نتيجة 1 وهكذا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</si>
</sst>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dd"/>
  </numFmts>
  <fonts count="6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14"/>
      <color theme="0"/>
      <name val="MCS Taybah S_U normal."/>
      <charset val="178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gradientFill degree="90">
        <stop position="0">
          <color theme="5" tint="-0.49803155613879818"/>
        </stop>
        <stop position="1">
          <color rgb="FFFF0000"/>
        </stop>
      </gradient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medium">
        <color theme="0"/>
      </bottom>
      <diagonal/>
    </border>
  </borders>
  <cellStyleXfs count="1">
    <xf numFmtId="0" fontId="0" fillId="0" borderId="0"/>
  </cellStyleXfs>
  <cellXfs count="19">
    <xf numFmtId="0" fontId="0" fillId="0" borderId="0" xfId="0"/>
    <xf numFmtId="14" fontId="0" fillId="0" borderId="0" xfId="0" applyNumberFormat="1"/>
    <xf numFmtId="164" fontId="0" fillId="0" borderId="0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20" fontId="0" fillId="0" borderId="0" xfId="0" applyNumberFormat="1" applyBorder="1" applyAlignment="1">
      <alignment horizontal="center"/>
    </xf>
    <xf numFmtId="0" fontId="2" fillId="0" borderId="0" xfId="0" applyFont="1"/>
    <xf numFmtId="0" fontId="3" fillId="0" borderId="0" xfId="0" applyFont="1"/>
    <xf numFmtId="14" fontId="0" fillId="2" borderId="0" xfId="0" applyNumberFormat="1" applyFill="1" applyBorder="1" applyAlignment="1">
      <alignment horizontal="center"/>
    </xf>
    <xf numFmtId="14" fontId="0" fillId="2" borderId="0" xfId="0" applyNumberForma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center"/>
    </xf>
    <xf numFmtId="0" fontId="4" fillId="4" borderId="5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164" fontId="0" fillId="5" borderId="0" xfId="0" applyNumberFormat="1" applyFill="1" applyBorder="1" applyAlignment="1">
      <alignment horizontal="center"/>
    </xf>
  </cellXfs>
  <cellStyles count="1">
    <cellStyle name="Normal" xfId="0" builtinId="0"/>
  </cellStyles>
  <dxfs count="1"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5</xdr:row>
      <xdr:rowOff>0</xdr:rowOff>
    </xdr:from>
    <xdr:to>
      <xdr:col>22</xdr:col>
      <xdr:colOff>0</xdr:colOff>
      <xdr:row>16</xdr:row>
      <xdr:rowOff>0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0373800" y="704850"/>
          <a:ext cx="4800600" cy="19907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</xdr:row>
      <xdr:rowOff>19050</xdr:rowOff>
    </xdr:from>
    <xdr:to>
      <xdr:col>14</xdr:col>
      <xdr:colOff>9525</xdr:colOff>
      <xdr:row>15</xdr:row>
      <xdr:rowOff>9525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5260125" y="866775"/>
          <a:ext cx="4810125" cy="19907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20</xdr:row>
      <xdr:rowOff>190499</xdr:rowOff>
    </xdr:from>
    <xdr:to>
      <xdr:col>14</xdr:col>
      <xdr:colOff>0</xdr:colOff>
      <xdr:row>33</xdr:row>
      <xdr:rowOff>161924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5269650" y="3648074"/>
          <a:ext cx="4800600" cy="23526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18</xdr:row>
      <xdr:rowOff>0</xdr:rowOff>
    </xdr:from>
    <xdr:to>
      <xdr:col>22</xdr:col>
      <xdr:colOff>0</xdr:colOff>
      <xdr:row>20</xdr:row>
      <xdr:rowOff>180905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20373800" y="3076575"/>
          <a:ext cx="4800600" cy="56190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22</xdr:row>
      <xdr:rowOff>0</xdr:rowOff>
    </xdr:from>
    <xdr:to>
      <xdr:col>22</xdr:col>
      <xdr:colOff>0</xdr:colOff>
      <xdr:row>25</xdr:row>
      <xdr:rowOff>18980</xdr:rowOff>
    </xdr:to>
    <xdr:pic>
      <xdr:nvPicPr>
        <xdr:cNvPr id="6" name="صورة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220373800" y="3838575"/>
          <a:ext cx="4800600" cy="56190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25</xdr:row>
      <xdr:rowOff>0</xdr:rowOff>
    </xdr:from>
    <xdr:to>
      <xdr:col>22</xdr:col>
      <xdr:colOff>0</xdr:colOff>
      <xdr:row>34</xdr:row>
      <xdr:rowOff>0</xdr:rowOff>
    </xdr:to>
    <xdr:pic>
      <xdr:nvPicPr>
        <xdr:cNvPr id="7" name="صورة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20373800" y="4381500"/>
          <a:ext cx="4800600" cy="16383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0</xdr:row>
      <xdr:rowOff>101176</xdr:rowOff>
    </xdr:from>
    <xdr:to>
      <xdr:col>22</xdr:col>
      <xdr:colOff>0</xdr:colOff>
      <xdr:row>1</xdr:row>
      <xdr:rowOff>38100</xdr:rowOff>
    </xdr:to>
    <xdr:pic>
      <xdr:nvPicPr>
        <xdr:cNvPr id="8" name="صورة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220373800" y="101176"/>
          <a:ext cx="9696450" cy="22267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</xdr:row>
      <xdr:rowOff>123826</xdr:rowOff>
    </xdr:from>
    <xdr:to>
      <xdr:col>22</xdr:col>
      <xdr:colOff>0</xdr:colOff>
      <xdr:row>39</xdr:row>
      <xdr:rowOff>28575</xdr:rowOff>
    </xdr:to>
    <xdr:grpSp>
      <xdr:nvGrpSpPr>
        <xdr:cNvPr id="11" name="مجموعة 10"/>
        <xdr:cNvGrpSpPr/>
      </xdr:nvGrpSpPr>
      <xdr:grpSpPr>
        <a:xfrm>
          <a:off x="495300" y="6657976"/>
          <a:ext cx="13325475" cy="628649"/>
          <a:chOff x="11228641500" y="4352926"/>
          <a:chExt cx="3686175" cy="628649"/>
        </a:xfrm>
      </xdr:grpSpPr>
      <xdr:sp macro="" textlink="">
        <xdr:nvSpPr>
          <xdr:cNvPr id="9" name="مستطيل مستدير الزوايا 8"/>
          <xdr:cNvSpPr/>
        </xdr:nvSpPr>
        <xdr:spPr>
          <a:xfrm rot="5400000">
            <a:off x="11230194075" y="2847975"/>
            <a:ext cx="581025" cy="3686175"/>
          </a:xfrm>
          <a:prstGeom prst="roundRect">
            <a:avLst/>
          </a:prstGeom>
        </xdr:spPr>
        <xdr:style>
          <a:lnRef idx="1">
            <a:schemeClr val="accent5"/>
          </a:lnRef>
          <a:fillRef idx="3">
            <a:schemeClr val="accent5"/>
          </a:fillRef>
          <a:effectRef idx="2">
            <a:schemeClr val="accent5"/>
          </a:effectRef>
          <a:fontRef idx="minor">
            <a:schemeClr val="lt1"/>
          </a:fontRef>
        </xdr:style>
        <xdr:txBody>
          <a:bodyPr vertOverflow="clip" horzOverflow="clip" rtlCol="1" anchor="t"/>
          <a:lstStyle/>
          <a:p>
            <a:pPr algn="r" rtl="1"/>
            <a:endParaRPr lang="ar-EG" sz="11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endParaRPr>
          </a:p>
        </xdr:txBody>
      </xdr:sp>
      <xdr:sp macro="" textlink="">
        <xdr:nvSpPr>
          <xdr:cNvPr id="10" name="مستطيل 9"/>
          <xdr:cNvSpPr/>
        </xdr:nvSpPr>
        <xdr:spPr>
          <a:xfrm>
            <a:off x="11228698650" y="4352926"/>
            <a:ext cx="3505200" cy="552450"/>
          </a:xfrm>
          <a:prstGeom prst="rect">
            <a:avLst/>
          </a:prstGeom>
          <a:noFill/>
        </xdr:spPr>
        <xdr:txBody>
          <a:bodyPr wrap="square" lIns="91440" tIns="45720" rIns="91440" bIns="45720" anchor="ctr">
            <a:noAutofit/>
          </a:bodyPr>
          <a:lstStyle/>
          <a:p>
            <a:pPr algn="ctr"/>
            <a:r>
              <a:rPr lang="ar-EG" sz="2800" b="1" cap="none" spc="0">
                <a:ln w="12700">
                  <a:solidFill>
                    <a:schemeClr val="tx2">
                      <a:satMod val="155000"/>
                    </a:schemeClr>
                  </a:solidFill>
                  <a:prstDash val="solid"/>
                </a:ln>
                <a:solidFill>
                  <a:schemeClr val="bg2">
                    <a:tint val="85000"/>
                    <a:satMod val="155000"/>
                  </a:schemeClr>
                </a:solidFill>
                <a:effectLst>
                  <a:outerShdw blurRad="41275" dist="20320" dir="1800000" algn="tl" rotWithShape="0">
                    <a:srgbClr val="000000">
                      <a:alpha val="40000"/>
                    </a:srgbClr>
                  </a:outerShdw>
                </a:effectLst>
                <a:cs typeface="PT Bold Heading" pitchFamily="2" charset="-78"/>
              </a:rPr>
              <a:t>اعداد : محمد الريفى</a:t>
            </a:r>
            <a:endParaRPr lang="ar-SA" sz="28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cs typeface="PT Bold Heading" pitchFamily="2" charset="-78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0"/>
  <sheetViews>
    <sheetView showGridLines="0" rightToLeft="1" tabSelected="1" workbookViewId="0">
      <pane ySplit="4" topLeftCell="A5" activePane="bottomLeft" state="frozen"/>
      <selection pane="bottomLeft" activeCell="B5" sqref="B5"/>
    </sheetView>
  </sheetViews>
  <sheetFormatPr defaultColWidth="0" defaultRowHeight="14.25" zeroHeight="1" x14ac:dyDescent="0.2"/>
  <cols>
    <col min="1" max="1" width="1.625" customWidth="1"/>
    <col min="2" max="2" width="11.125" customWidth="1"/>
    <col min="3" max="3" width="14.75" customWidth="1"/>
    <col min="4" max="5" width="6.625" customWidth="1"/>
    <col min="6" max="6" width="0.875" customWidth="1"/>
    <col min="7" max="7" width="7.625" customWidth="1"/>
    <col min="8" max="14" width="9" customWidth="1"/>
    <col min="15" max="15" width="1.25" customWidth="1"/>
    <col min="16" max="22" width="9" customWidth="1"/>
    <col min="23" max="23" width="6.5" customWidth="1"/>
    <col min="24" max="16384" width="9" hidden="1"/>
  </cols>
  <sheetData>
    <row r="1" spans="2:22" ht="22.5" customHeight="1" thickBot="1" x14ac:dyDescent="0.45">
      <c r="B1" s="16" t="s">
        <v>17</v>
      </c>
      <c r="C1" s="16"/>
      <c r="D1" s="16"/>
      <c r="E1" s="16"/>
      <c r="F1" s="16"/>
      <c r="G1" s="16"/>
    </row>
    <row r="2" spans="2:22" x14ac:dyDescent="0.2">
      <c r="B2" s="5" t="s">
        <v>0</v>
      </c>
      <c r="C2" s="5" t="s">
        <v>4</v>
      </c>
      <c r="D2" s="5" t="s">
        <v>19</v>
      </c>
      <c r="E2" s="5"/>
      <c r="G2" s="4" t="s">
        <v>16</v>
      </c>
    </row>
    <row r="3" spans="2:22" ht="15" customHeight="1" x14ac:dyDescent="0.2">
      <c r="B3" s="7" t="s">
        <v>13</v>
      </c>
      <c r="C3" s="7">
        <v>2016</v>
      </c>
      <c r="D3" s="5" t="s">
        <v>18</v>
      </c>
      <c r="E3" s="7"/>
      <c r="G3" s="8" t="s">
        <v>1</v>
      </c>
      <c r="H3" s="15" t="s">
        <v>20</v>
      </c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2:22" ht="15" x14ac:dyDescent="0.25">
      <c r="B4" s="6" t="s">
        <v>14</v>
      </c>
      <c r="C4" s="6" t="s">
        <v>15</v>
      </c>
      <c r="D4" s="6" t="s">
        <v>21</v>
      </c>
      <c r="E4" s="6" t="s">
        <v>22</v>
      </c>
      <c r="G4" s="8" t="s">
        <v>2</v>
      </c>
      <c r="H4" s="10" t="s">
        <v>26</v>
      </c>
      <c r="I4" s="11"/>
      <c r="J4" s="10"/>
      <c r="K4" s="10"/>
      <c r="L4" s="10"/>
      <c r="M4" s="10"/>
      <c r="N4" s="10"/>
      <c r="P4" s="10" t="s">
        <v>31</v>
      </c>
    </row>
    <row r="5" spans="2:22" ht="15" x14ac:dyDescent="0.25">
      <c r="B5" s="18">
        <f>C5</f>
        <v>42461</v>
      </c>
      <c r="C5" s="12">
        <f>IF(MONTH(DATE($C$3,MATCH($C$2,$G$3:$G$14,0),ROW($B1)))=MATCH($C$2,$G$3:$G$14,0),DATE($C$3,MATCH($C$2,$G$3:$G$14,0),ROW($B1)),"")</f>
        <v>42461</v>
      </c>
      <c r="D5" s="9">
        <v>0.375</v>
      </c>
      <c r="E5" s="9">
        <v>0.20833333333333334</v>
      </c>
      <c r="F5" s="1"/>
      <c r="G5" s="8" t="s">
        <v>3</v>
      </c>
      <c r="H5" s="17" t="s">
        <v>27</v>
      </c>
      <c r="I5" s="17"/>
      <c r="J5" s="17"/>
      <c r="K5" s="17"/>
      <c r="L5" s="17"/>
      <c r="M5" s="17"/>
      <c r="N5" s="17"/>
      <c r="P5" s="17" t="s">
        <v>32</v>
      </c>
      <c r="Q5" s="17"/>
      <c r="R5" s="17"/>
      <c r="S5" s="17"/>
      <c r="T5" s="17"/>
      <c r="U5" s="17"/>
      <c r="V5" s="17"/>
    </row>
    <row r="6" spans="2:22" x14ac:dyDescent="0.2">
      <c r="B6" s="2">
        <f t="shared" ref="B6:B35" si="0">C6</f>
        <v>42462</v>
      </c>
      <c r="C6" s="12">
        <f t="shared" ref="C6:C35" si="1">IF(MONTH(DATE($C$3,MATCH($C$2,$G$3:$G$14,0),ROW($A2)))=MATCH($C$2,$G$3:$G$14,0),DATE($C$3,MATCH($C$2,$G$3:$G$14,0),ROW($A2)),"")</f>
        <v>42462</v>
      </c>
      <c r="D6" s="9">
        <v>0.41666666666666702</v>
      </c>
      <c r="E6" s="9">
        <v>0.25</v>
      </c>
      <c r="F6" s="1"/>
      <c r="G6" s="8" t="s">
        <v>4</v>
      </c>
    </row>
    <row r="7" spans="2:22" x14ac:dyDescent="0.2">
      <c r="B7" s="2">
        <f t="shared" si="0"/>
        <v>42463</v>
      </c>
      <c r="C7" s="12">
        <f t="shared" si="1"/>
        <v>42463</v>
      </c>
      <c r="D7" s="9">
        <v>0.45833333333333298</v>
      </c>
      <c r="E7" s="9">
        <v>0.29166666666666702</v>
      </c>
      <c r="F7" s="1"/>
      <c r="G7" s="8" t="s">
        <v>5</v>
      </c>
    </row>
    <row r="8" spans="2:22" x14ac:dyDescent="0.2">
      <c r="B8" s="2">
        <f t="shared" si="0"/>
        <v>42464</v>
      </c>
      <c r="C8" s="12">
        <f t="shared" si="1"/>
        <v>42464</v>
      </c>
      <c r="D8" s="9">
        <v>0.5</v>
      </c>
      <c r="E8" s="9">
        <v>0.33333333333333298</v>
      </c>
      <c r="F8" s="1"/>
      <c r="G8" s="8" t="s">
        <v>6</v>
      </c>
    </row>
    <row r="9" spans="2:22" x14ac:dyDescent="0.2">
      <c r="B9" s="2">
        <f t="shared" si="0"/>
        <v>42465</v>
      </c>
      <c r="C9" s="12">
        <f t="shared" si="1"/>
        <v>42465</v>
      </c>
      <c r="D9" s="9">
        <v>0.54166666666666696</v>
      </c>
      <c r="E9" s="9">
        <v>0.375</v>
      </c>
      <c r="F9" s="1"/>
      <c r="G9" s="8" t="s">
        <v>7</v>
      </c>
    </row>
    <row r="10" spans="2:22" x14ac:dyDescent="0.2">
      <c r="B10" s="2">
        <f t="shared" si="0"/>
        <v>42466</v>
      </c>
      <c r="C10" s="12">
        <f t="shared" si="1"/>
        <v>42466</v>
      </c>
      <c r="D10" s="9">
        <v>0.58333333333333304</v>
      </c>
      <c r="E10" s="9">
        <v>0.41666666666666702</v>
      </c>
      <c r="F10" s="1"/>
      <c r="G10" s="8" t="s">
        <v>8</v>
      </c>
    </row>
    <row r="11" spans="2:22" x14ac:dyDescent="0.2">
      <c r="B11" s="2">
        <f t="shared" si="0"/>
        <v>42467</v>
      </c>
      <c r="C11" s="12">
        <f t="shared" si="1"/>
        <v>42467</v>
      </c>
      <c r="D11" s="9">
        <v>0.625</v>
      </c>
      <c r="E11" s="9">
        <v>0.45833333333333298</v>
      </c>
      <c r="F11" s="1"/>
      <c r="G11" s="8" t="s">
        <v>9</v>
      </c>
    </row>
    <row r="12" spans="2:22" x14ac:dyDescent="0.2">
      <c r="B12" s="2">
        <f t="shared" si="0"/>
        <v>42468</v>
      </c>
      <c r="C12" s="12">
        <f t="shared" si="1"/>
        <v>42468</v>
      </c>
      <c r="D12" s="9">
        <v>0.66666666666666696</v>
      </c>
      <c r="E12" s="9">
        <v>0.5</v>
      </c>
      <c r="F12" s="1"/>
      <c r="G12" s="8" t="s">
        <v>10</v>
      </c>
    </row>
    <row r="13" spans="2:22" x14ac:dyDescent="0.2">
      <c r="B13" s="2">
        <f t="shared" si="0"/>
        <v>42469</v>
      </c>
      <c r="C13" s="12">
        <f t="shared" si="1"/>
        <v>42469</v>
      </c>
      <c r="D13" s="9">
        <v>0.70833333333333304</v>
      </c>
      <c r="E13" s="9">
        <v>0.54166666666666696</v>
      </c>
      <c r="F13" s="1"/>
      <c r="G13" s="8" t="s">
        <v>11</v>
      </c>
    </row>
    <row r="14" spans="2:22" x14ac:dyDescent="0.2">
      <c r="B14" s="2">
        <f t="shared" si="0"/>
        <v>42470</v>
      </c>
      <c r="C14" s="12">
        <f t="shared" si="1"/>
        <v>42470</v>
      </c>
      <c r="D14" s="9">
        <v>0.75</v>
      </c>
      <c r="E14" s="9">
        <v>0.58333333333333304</v>
      </c>
      <c r="F14" s="1"/>
      <c r="G14" s="8" t="s">
        <v>12</v>
      </c>
    </row>
    <row r="15" spans="2:22" x14ac:dyDescent="0.2">
      <c r="B15" s="2">
        <f t="shared" si="0"/>
        <v>42471</v>
      </c>
      <c r="C15" s="12">
        <f t="shared" si="1"/>
        <v>42471</v>
      </c>
      <c r="D15" s="9">
        <v>0.79166666666666696</v>
      </c>
      <c r="E15" s="9">
        <v>0.625</v>
      </c>
      <c r="F15" s="1"/>
    </row>
    <row r="16" spans="2:22" x14ac:dyDescent="0.2">
      <c r="B16" s="2">
        <f t="shared" si="0"/>
        <v>42472</v>
      </c>
      <c r="C16" s="12">
        <f t="shared" si="1"/>
        <v>42472</v>
      </c>
      <c r="D16" s="9">
        <v>0.83333333333333304</v>
      </c>
      <c r="E16" s="9">
        <v>0.66666666666666696</v>
      </c>
      <c r="F16" s="1"/>
    </row>
    <row r="17" spans="2:22" ht="15" x14ac:dyDescent="0.25">
      <c r="B17" s="2">
        <f t="shared" si="0"/>
        <v>42473</v>
      </c>
      <c r="C17" s="12">
        <f t="shared" si="1"/>
        <v>42473</v>
      </c>
      <c r="D17" s="9">
        <v>0.875</v>
      </c>
      <c r="E17" s="9">
        <v>0.70833333333333304</v>
      </c>
      <c r="F17" s="1"/>
      <c r="H17" s="10" t="s">
        <v>29</v>
      </c>
      <c r="I17" s="10"/>
      <c r="J17" s="10"/>
      <c r="K17" s="10"/>
      <c r="L17" s="10"/>
      <c r="M17" s="10"/>
      <c r="N17" s="10"/>
      <c r="P17" s="10" t="s">
        <v>33</v>
      </c>
      <c r="Q17" s="10"/>
      <c r="R17" s="10"/>
      <c r="S17" s="10"/>
      <c r="T17" s="10"/>
      <c r="U17" s="10"/>
      <c r="V17" s="10"/>
    </row>
    <row r="18" spans="2:22" ht="15" x14ac:dyDescent="0.25">
      <c r="B18" s="2">
        <f t="shared" si="0"/>
        <v>42474</v>
      </c>
      <c r="C18" s="12">
        <f t="shared" si="1"/>
        <v>42474</v>
      </c>
      <c r="D18" s="9">
        <v>0.91666666666666696</v>
      </c>
      <c r="E18" s="9">
        <v>0.75</v>
      </c>
      <c r="F18" s="1"/>
      <c r="H18" s="10" t="s">
        <v>23</v>
      </c>
      <c r="I18" s="10"/>
      <c r="J18" s="10"/>
      <c r="K18" s="10"/>
      <c r="L18" s="10"/>
      <c r="M18" s="10"/>
      <c r="N18" s="10"/>
      <c r="P18" s="10" t="s">
        <v>34</v>
      </c>
      <c r="Q18" s="10"/>
      <c r="R18" s="10"/>
      <c r="S18" s="10"/>
      <c r="T18" s="10"/>
      <c r="U18" s="10"/>
      <c r="V18" s="10"/>
    </row>
    <row r="19" spans="2:22" ht="15" x14ac:dyDescent="0.25">
      <c r="B19" s="2">
        <f t="shared" si="0"/>
        <v>42475</v>
      </c>
      <c r="C19" s="12">
        <f t="shared" si="1"/>
        <v>42475</v>
      </c>
      <c r="D19" s="9">
        <v>0.95833333333333304</v>
      </c>
      <c r="E19" s="9">
        <v>0.79166666666666696</v>
      </c>
      <c r="F19" s="1"/>
      <c r="H19" s="10" t="s">
        <v>24</v>
      </c>
      <c r="I19" s="10"/>
      <c r="J19" s="10"/>
      <c r="K19" s="10"/>
      <c r="L19" s="10"/>
      <c r="M19" s="10"/>
      <c r="N19" s="10"/>
    </row>
    <row r="20" spans="2:22" ht="15" x14ac:dyDescent="0.25">
      <c r="B20" s="2">
        <f t="shared" si="0"/>
        <v>42476</v>
      </c>
      <c r="C20" s="12">
        <f t="shared" si="1"/>
        <v>42476</v>
      </c>
      <c r="D20" s="9">
        <v>1</v>
      </c>
      <c r="E20" s="9">
        <v>0.83333333333333304</v>
      </c>
      <c r="F20" s="1"/>
      <c r="H20" s="10" t="s">
        <v>25</v>
      </c>
      <c r="I20" s="10"/>
      <c r="J20" s="10"/>
      <c r="K20" s="10"/>
      <c r="L20" s="10"/>
      <c r="M20" s="10"/>
      <c r="N20" s="10"/>
    </row>
    <row r="21" spans="2:22" ht="15" x14ac:dyDescent="0.25">
      <c r="B21" s="2">
        <f t="shared" si="0"/>
        <v>42477</v>
      </c>
      <c r="C21" s="12">
        <f t="shared" si="1"/>
        <v>42477</v>
      </c>
      <c r="D21" s="9">
        <v>1.0416666666666701</v>
      </c>
      <c r="E21" s="9">
        <v>0.875</v>
      </c>
      <c r="F21" s="1"/>
      <c r="H21" s="17" t="s">
        <v>28</v>
      </c>
      <c r="I21" s="17"/>
      <c r="J21" s="17"/>
      <c r="K21" s="17"/>
      <c r="L21" s="17"/>
      <c r="M21" s="17"/>
      <c r="N21" s="17"/>
    </row>
    <row r="22" spans="2:22" ht="15" x14ac:dyDescent="0.25">
      <c r="B22" s="2">
        <f t="shared" si="0"/>
        <v>42478</v>
      </c>
      <c r="C22" s="12">
        <f t="shared" si="1"/>
        <v>42478</v>
      </c>
      <c r="D22" s="9">
        <v>1.0833333333333299</v>
      </c>
      <c r="E22" s="9">
        <v>0.91666666666666696</v>
      </c>
      <c r="F22" s="1"/>
      <c r="P22" s="10" t="s">
        <v>35</v>
      </c>
    </row>
    <row r="23" spans="2:22" x14ac:dyDescent="0.2">
      <c r="B23" s="2">
        <f t="shared" si="0"/>
        <v>42479</v>
      </c>
      <c r="C23" s="12">
        <f t="shared" si="1"/>
        <v>42479</v>
      </c>
      <c r="D23" s="9">
        <v>1.0833333333333299</v>
      </c>
      <c r="E23" s="9">
        <v>0.91666666666666696</v>
      </c>
      <c r="F23" s="1"/>
    </row>
    <row r="24" spans="2:22" x14ac:dyDescent="0.2">
      <c r="B24" s="2">
        <f t="shared" si="0"/>
        <v>42480</v>
      </c>
      <c r="C24" s="12">
        <f t="shared" si="1"/>
        <v>42480</v>
      </c>
      <c r="D24" s="9">
        <v>1.0833333333333299</v>
      </c>
      <c r="E24" s="9">
        <v>0.91666666666666696</v>
      </c>
      <c r="F24" s="1"/>
    </row>
    <row r="25" spans="2:22" x14ac:dyDescent="0.2">
      <c r="B25" s="2">
        <f t="shared" si="0"/>
        <v>42481</v>
      </c>
      <c r="C25" s="12">
        <f t="shared" si="1"/>
        <v>42481</v>
      </c>
      <c r="D25" s="9">
        <v>1.0833333333333299</v>
      </c>
      <c r="E25" s="9">
        <v>0.91666666666666696</v>
      </c>
      <c r="F25" s="1"/>
    </row>
    <row r="26" spans="2:22" ht="15" x14ac:dyDescent="0.25">
      <c r="B26" s="2">
        <f t="shared" si="0"/>
        <v>42482</v>
      </c>
      <c r="C26" s="12">
        <f t="shared" si="1"/>
        <v>42482</v>
      </c>
      <c r="D26" s="9">
        <v>1.0833333333333299</v>
      </c>
      <c r="E26" s="9">
        <v>0.91666666666666696</v>
      </c>
      <c r="F26" s="1"/>
      <c r="P26" s="10" t="s">
        <v>36</v>
      </c>
    </row>
    <row r="27" spans="2:22" x14ac:dyDescent="0.2">
      <c r="B27" s="2">
        <f t="shared" si="0"/>
        <v>42483</v>
      </c>
      <c r="C27" s="12">
        <f t="shared" si="1"/>
        <v>42483</v>
      </c>
      <c r="D27" s="9">
        <v>1.0833333333333299</v>
      </c>
      <c r="E27" s="9">
        <v>0.91666666666666696</v>
      </c>
      <c r="F27" s="1"/>
    </row>
    <row r="28" spans="2:22" x14ac:dyDescent="0.2">
      <c r="B28" s="2">
        <f t="shared" si="0"/>
        <v>42484</v>
      </c>
      <c r="C28" s="12">
        <f t="shared" si="1"/>
        <v>42484</v>
      </c>
      <c r="D28" s="9">
        <v>1.0833333333333299</v>
      </c>
      <c r="E28" s="9">
        <v>0.91666666666666696</v>
      </c>
      <c r="F28" s="1"/>
    </row>
    <row r="29" spans="2:22" x14ac:dyDescent="0.2">
      <c r="B29" s="2">
        <f t="shared" si="0"/>
        <v>42485</v>
      </c>
      <c r="C29" s="12">
        <f t="shared" si="1"/>
        <v>42485</v>
      </c>
      <c r="D29" s="9">
        <v>1.0833333333333299</v>
      </c>
      <c r="E29" s="9">
        <v>0.91666666666666696</v>
      </c>
      <c r="F29" s="1"/>
    </row>
    <row r="30" spans="2:22" x14ac:dyDescent="0.2">
      <c r="B30" s="2">
        <f t="shared" si="0"/>
        <v>42486</v>
      </c>
      <c r="C30" s="12">
        <f t="shared" si="1"/>
        <v>42486</v>
      </c>
      <c r="D30" s="9">
        <v>1.0833333333333299</v>
      </c>
      <c r="E30" s="9">
        <v>0.91666666666666696</v>
      </c>
      <c r="F30" s="1"/>
    </row>
    <row r="31" spans="2:22" x14ac:dyDescent="0.2">
      <c r="B31" s="2">
        <f t="shared" si="0"/>
        <v>42487</v>
      </c>
      <c r="C31" s="12">
        <f t="shared" si="1"/>
        <v>42487</v>
      </c>
      <c r="D31" s="9">
        <v>1.0833333333333299</v>
      </c>
      <c r="E31" s="9">
        <v>0.91666666666666696</v>
      </c>
      <c r="F31" s="1"/>
    </row>
    <row r="32" spans="2:22" x14ac:dyDescent="0.2">
      <c r="B32" s="2">
        <f t="shared" si="0"/>
        <v>42488</v>
      </c>
      <c r="C32" s="12">
        <f t="shared" si="1"/>
        <v>42488</v>
      </c>
      <c r="D32" s="9">
        <v>1.0833333333333299</v>
      </c>
      <c r="E32" s="9">
        <v>0.91666666666666696</v>
      </c>
      <c r="F32" s="1"/>
    </row>
    <row r="33" spans="2:22" x14ac:dyDescent="0.2">
      <c r="B33" s="3">
        <f t="shared" si="0"/>
        <v>42489</v>
      </c>
      <c r="C33" s="13">
        <f t="shared" si="1"/>
        <v>42489</v>
      </c>
      <c r="D33" s="9">
        <v>1.0833333333333299</v>
      </c>
      <c r="E33" s="9">
        <v>0.91666666666666696</v>
      </c>
      <c r="F33" s="1"/>
    </row>
    <row r="34" spans="2:22" x14ac:dyDescent="0.2">
      <c r="B34" s="3">
        <f t="shared" si="0"/>
        <v>42490</v>
      </c>
      <c r="C34" s="13">
        <f t="shared" si="1"/>
        <v>42490</v>
      </c>
      <c r="D34" s="9">
        <v>1.0833333333333299</v>
      </c>
      <c r="E34" s="9">
        <v>0.91666666666666696</v>
      </c>
      <c r="F34" s="1"/>
    </row>
    <row r="35" spans="2:22" x14ac:dyDescent="0.2">
      <c r="B35" s="3" t="str">
        <f t="shared" si="0"/>
        <v/>
      </c>
      <c r="C35" s="13" t="str">
        <f t="shared" si="1"/>
        <v/>
      </c>
      <c r="D35" s="9">
        <v>1.0833333333333299</v>
      </c>
      <c r="E35" s="9">
        <v>0.91666666666666696</v>
      </c>
      <c r="F35" s="1"/>
      <c r="H35" s="14" t="s">
        <v>30</v>
      </c>
      <c r="I35" s="14"/>
      <c r="J35" s="14"/>
      <c r="K35" s="14"/>
      <c r="L35" s="14"/>
      <c r="M35" s="14"/>
      <c r="N35" s="14"/>
      <c r="P35" s="14" t="s">
        <v>37</v>
      </c>
      <c r="Q35" s="14"/>
      <c r="R35" s="14"/>
      <c r="S35" s="14"/>
      <c r="T35" s="14"/>
      <c r="U35" s="14"/>
      <c r="V35" s="14"/>
    </row>
    <row r="36" spans="2:22" x14ac:dyDescent="0.2">
      <c r="C36" s="1"/>
      <c r="D36" s="1"/>
      <c r="E36" s="1"/>
    </row>
    <row r="37" spans="2:22" x14ac:dyDescent="0.2">
      <c r="C37" s="1"/>
      <c r="D37" s="1"/>
      <c r="E37" s="1"/>
    </row>
    <row r="38" spans="2:22" x14ac:dyDescent="0.2">
      <c r="C38" s="1"/>
      <c r="D38" s="1"/>
      <c r="E38" s="1"/>
    </row>
    <row r="39" spans="2:22" x14ac:dyDescent="0.2">
      <c r="C39" s="1"/>
      <c r="D39" s="1"/>
      <c r="E39" s="1"/>
    </row>
    <row r="40" spans="2:22" x14ac:dyDescent="0.2">
      <c r="C40" s="1"/>
      <c r="D40" s="1"/>
      <c r="E40" s="1"/>
    </row>
  </sheetData>
  <mergeCells count="5">
    <mergeCell ref="H3:V3"/>
    <mergeCell ref="B1:G1"/>
    <mergeCell ref="H5:N5"/>
    <mergeCell ref="H21:N21"/>
    <mergeCell ref="P5:V5"/>
  </mergeCells>
  <conditionalFormatting sqref="B5:E35">
    <cfRule type="expression" dxfId="0" priority="1">
      <formula>$C$5&gt;=1</formula>
    </cfRule>
  </conditionalFormatting>
  <dataValidations count="1">
    <dataValidation type="list" allowBlank="1" showInputMessage="1" showErrorMessage="1" sqref="C2 E2">
      <formula1>$G$3:$G$14</formula1>
    </dataValidation>
  </dataValidations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2015-04-27T17:54:40Z</dcterms:modified>
</cp:coreProperties>
</file>